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kartikova1\Desktop\ZÁKAZKY_VO_OBJ\Upratovanie\2026\ČASŤ 2_B_TN-NR\"/>
    </mc:Choice>
  </mc:AlternateContent>
  <xr:revisionPtr revIDLastSave="0" documentId="13_ncr:1_{F4B021B8-2C6D-452F-86C3-DA8F62A2D04B}" xr6:coauthVersionLast="47" xr6:coauthVersionMax="47" xr10:uidLastSave="{00000000-0000-0000-0000-000000000000}"/>
  <bookViews>
    <workbookView xWindow="6495" yWindow="3285" windowWidth="21600" windowHeight="11295" xr2:uid="{00000000-000D-0000-FFFF-FFFF00000000}"/>
  </bookViews>
  <sheets>
    <sheet name="Háro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" i="1" l="1"/>
  <c r="I19" i="1"/>
  <c r="I18" i="1"/>
  <c r="I11" i="1"/>
  <c r="I7" i="1"/>
  <c r="C15" i="1"/>
  <c r="D15" i="1"/>
  <c r="E15" i="1"/>
  <c r="F15" i="1"/>
  <c r="G15" i="1"/>
  <c r="H24" i="1"/>
  <c r="G24" i="1"/>
  <c r="F24" i="1"/>
  <c r="E24" i="1"/>
  <c r="D24" i="1"/>
  <c r="C24" i="1"/>
  <c r="I22" i="1" l="1"/>
  <c r="I17" i="1"/>
  <c r="I24" i="1" l="1"/>
  <c r="I6" i="1"/>
  <c r="I10" i="1"/>
  <c r="I15" i="1" l="1"/>
  <c r="A7" i="1"/>
  <c r="A8" i="1" s="1"/>
  <c r="A9" i="1" s="1"/>
  <c r="A10" i="1" s="1"/>
  <c r="A11" i="1" s="1"/>
  <c r="A14" i="1" l="1"/>
  <c r="A16" i="1" s="1"/>
  <c r="A17" i="1" s="1"/>
  <c r="A18" i="1" s="1"/>
  <c r="A19" i="1" s="1"/>
  <c r="A20" i="1" s="1"/>
  <c r="A21" i="1" s="1"/>
  <c r="A22" i="1" s="1"/>
  <c r="A23" i="1" s="1"/>
</calcChain>
</file>

<file path=xl/sharedStrings.xml><?xml version="1.0" encoding="utf-8"?>
<sst xmlns="http://schemas.openxmlformats.org/spreadsheetml/2006/main" count="36" uniqueCount="32">
  <si>
    <t>Exteriérové plochy</t>
  </si>
  <si>
    <t>OBJEKTY VšZP</t>
  </si>
  <si>
    <t>Spevnené plochy a parkovanie</t>
  </si>
  <si>
    <t>Spevnené plochy pre peších</t>
  </si>
  <si>
    <t>Terasy a pochôdzne strechy</t>
  </si>
  <si>
    <t>Trávnatá plocha kosená</t>
  </si>
  <si>
    <t>Nízka zeleň</t>
  </si>
  <si>
    <t>Vysoká zeleň listnaté/ ihličnaté</t>
  </si>
  <si>
    <t>ks</t>
  </si>
  <si>
    <t>m²</t>
  </si>
  <si>
    <t>Exteriérové plochy spolu m²</t>
  </si>
  <si>
    <t>Partizánska 2315, Trenčín</t>
  </si>
  <si>
    <t>Štefánikova 46, Trenčín</t>
  </si>
  <si>
    <t>Mojzesová 660, Bánovce/ Bebravou</t>
  </si>
  <si>
    <t>Námestie M.R.Štefánika 524/19, Myjava</t>
  </si>
  <si>
    <t>Čsl armády 4, Nové Mesto/ Váhom</t>
  </si>
  <si>
    <t>M.R.Štefánika 165, Považská Bystrica</t>
  </si>
  <si>
    <t>Včelárska 1, Prievidza</t>
  </si>
  <si>
    <t>TRENČIANSKY KRAJ</t>
  </si>
  <si>
    <t>Mostná 58 Nitra</t>
  </si>
  <si>
    <t>Bernolákova37, Zlaté Moravce</t>
  </si>
  <si>
    <t>Malá Jarková 18 Komárno</t>
  </si>
  <si>
    <t>Sládkovičova 3 Levice</t>
  </si>
  <si>
    <t>Hlavná 39, Šaľa</t>
  </si>
  <si>
    <t>Pribinova 2712 Topoľčany</t>
  </si>
  <si>
    <t>NITRIANSKY KRAJ</t>
  </si>
  <si>
    <t>Rudolfa Jašíka 158/8, Partizánske</t>
  </si>
  <si>
    <t>Komenského 9, Štúrovo</t>
  </si>
  <si>
    <t>9/0</t>
  </si>
  <si>
    <t>Petőfiho 1, Nové Zámky</t>
  </si>
  <si>
    <t>Príloha č.5B zmluvy</t>
  </si>
  <si>
    <t>Bratislavská 4051/40, 018 41 Dubnica nad Váhom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</si>
</sst>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color theme="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999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3" fontId="2" fillId="0" borderId="8" xfId="0" applyNumberFormat="1" applyFont="1" applyFill="1" applyBorder="1" applyAlignment="1">
      <alignment horizontal="center"/>
    </xf>
    <xf numFmtId="3" fontId="2" fillId="0" borderId="11" xfId="0" applyNumberFormat="1" applyFont="1" applyFill="1" applyBorder="1" applyAlignment="1">
      <alignment horizontal="center"/>
    </xf>
    <xf numFmtId="3" fontId="2" fillId="0" borderId="10" xfId="0" applyNumberFormat="1" applyFont="1" applyFill="1" applyBorder="1" applyAlignment="1">
      <alignment horizontal="center" vertical="center"/>
    </xf>
    <xf numFmtId="3" fontId="2" fillId="0" borderId="8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0" fillId="2" borderId="17" xfId="0" applyFill="1" applyBorder="1" applyAlignment="1">
      <alignment horizontal="center"/>
    </xf>
    <xf numFmtId="0" fontId="2" fillId="2" borderId="18" xfId="0" applyFont="1" applyFill="1" applyBorder="1" applyAlignment="1">
      <alignment horizontal="left"/>
    </xf>
    <xf numFmtId="0" fontId="0" fillId="2" borderId="21" xfId="0" applyFill="1" applyBorder="1" applyAlignment="1">
      <alignment horizontal="center"/>
    </xf>
    <xf numFmtId="0" fontId="2" fillId="2" borderId="22" xfId="0" applyFont="1" applyFill="1" applyBorder="1" applyAlignment="1">
      <alignment horizontal="left"/>
    </xf>
    <xf numFmtId="3" fontId="2" fillId="2" borderId="8" xfId="0" applyNumberFormat="1" applyFont="1" applyFill="1" applyBorder="1" applyAlignment="1">
      <alignment horizontal="center"/>
    </xf>
    <xf numFmtId="3" fontId="2" fillId="2" borderId="6" xfId="0" applyNumberFormat="1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/>
    <xf numFmtId="0" fontId="3" fillId="3" borderId="20" xfId="0" applyFont="1" applyFill="1" applyBorder="1" applyAlignment="1"/>
    <xf numFmtId="3" fontId="3" fillId="3" borderId="3" xfId="0" applyNumberFormat="1" applyFont="1" applyFill="1" applyBorder="1" applyAlignment="1">
      <alignment horizontal="center"/>
    </xf>
    <xf numFmtId="3" fontId="3" fillId="3" borderId="2" xfId="0" applyNumberFormat="1" applyFont="1" applyFill="1" applyBorder="1" applyAlignment="1">
      <alignment horizontal="center"/>
    </xf>
    <xf numFmtId="3" fontId="3" fillId="3" borderId="14" xfId="0" applyNumberFormat="1" applyFont="1" applyFill="1" applyBorder="1" applyAlignment="1">
      <alignment horizontal="center" wrapText="1"/>
    </xf>
    <xf numFmtId="3" fontId="3" fillId="3" borderId="9" xfId="0" applyNumberFormat="1" applyFont="1" applyFill="1" applyBorder="1" applyAlignment="1">
      <alignment horizont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colors>
    <mruColors>
      <color rgb="FF009999"/>
      <color rgb="FF00878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24"/>
  <sheetViews>
    <sheetView tabSelected="1" topLeftCell="B1" workbookViewId="0">
      <selection activeCell="K9" sqref="K9"/>
    </sheetView>
  </sheetViews>
  <sheetFormatPr defaultRowHeight="15" x14ac:dyDescent="0.25"/>
  <cols>
    <col min="1" max="1" width="5.85546875" customWidth="1"/>
    <col min="2" max="2" width="42.28515625" bestFit="1" customWidth="1"/>
    <col min="3" max="3" width="18" customWidth="1"/>
    <col min="4" max="4" width="14" customWidth="1"/>
    <col min="5" max="5" width="11.7109375" customWidth="1"/>
    <col min="6" max="6" width="10" customWidth="1"/>
    <col min="7" max="8" width="9.140625" customWidth="1"/>
    <col min="9" max="9" width="11.5703125" customWidth="1"/>
  </cols>
  <sheetData>
    <row r="2" spans="1:9" x14ac:dyDescent="0.25">
      <c r="A2" s="33" t="s">
        <v>30</v>
      </c>
      <c r="B2" s="33"/>
      <c r="C2" s="1"/>
      <c r="D2" s="1"/>
      <c r="E2" s="1"/>
      <c r="F2" s="2"/>
      <c r="G2" s="1"/>
      <c r="H2" s="2"/>
    </row>
    <row r="3" spans="1:9" ht="15.75" thickBot="1" x14ac:dyDescent="0.3">
      <c r="A3" s="10" t="s">
        <v>0</v>
      </c>
      <c r="B3" s="4"/>
      <c r="C3" s="4"/>
      <c r="D3" s="4"/>
      <c r="E3" s="4"/>
      <c r="F3" s="5"/>
      <c r="G3" s="4"/>
      <c r="H3" s="3"/>
    </row>
    <row r="4" spans="1:9" ht="51" x14ac:dyDescent="0.25">
      <c r="A4" s="29" t="s">
        <v>1</v>
      </c>
      <c r="B4" s="30"/>
      <c r="C4" s="17" t="s">
        <v>2</v>
      </c>
      <c r="D4" s="18" t="s">
        <v>3</v>
      </c>
      <c r="E4" s="18" t="s">
        <v>4</v>
      </c>
      <c r="F4" s="18" t="s">
        <v>5</v>
      </c>
      <c r="G4" s="18" t="s">
        <v>6</v>
      </c>
      <c r="H4" s="18" t="s">
        <v>7</v>
      </c>
      <c r="I4" s="27" t="s">
        <v>10</v>
      </c>
    </row>
    <row r="5" spans="1:9" ht="15.75" thickBot="1" x14ac:dyDescent="0.3">
      <c r="A5" s="31"/>
      <c r="B5" s="32"/>
      <c r="C5" s="19" t="s">
        <v>9</v>
      </c>
      <c r="D5" s="20" t="s">
        <v>9</v>
      </c>
      <c r="E5" s="20" t="s">
        <v>9</v>
      </c>
      <c r="F5" s="20" t="s">
        <v>9</v>
      </c>
      <c r="G5" s="20" t="s">
        <v>8</v>
      </c>
      <c r="H5" s="20" t="s">
        <v>8</v>
      </c>
      <c r="I5" s="28"/>
    </row>
    <row r="6" spans="1:9" x14ac:dyDescent="0.25">
      <c r="A6" s="11">
        <v>1</v>
      </c>
      <c r="B6" s="12" t="s">
        <v>11</v>
      </c>
      <c r="C6" s="15">
        <v>177</v>
      </c>
      <c r="D6" s="16">
        <v>51</v>
      </c>
      <c r="E6" s="16">
        <v>158</v>
      </c>
      <c r="F6" s="16">
        <v>336</v>
      </c>
      <c r="G6" s="16"/>
      <c r="H6" s="16"/>
      <c r="I6" s="6">
        <f t="shared" ref="I6:I10" si="0">SUM(C6:F6)</f>
        <v>722</v>
      </c>
    </row>
    <row r="7" spans="1:9" x14ac:dyDescent="0.25">
      <c r="A7" s="11">
        <f>A6+1</f>
        <v>2</v>
      </c>
      <c r="B7" s="12" t="s">
        <v>12</v>
      </c>
      <c r="C7" s="15">
        <v>260</v>
      </c>
      <c r="D7" s="16"/>
      <c r="E7" s="16">
        <v>10</v>
      </c>
      <c r="F7" s="16">
        <v>18</v>
      </c>
      <c r="G7" s="16"/>
      <c r="H7" s="16"/>
      <c r="I7" s="6">
        <f>SUM(C7:F7)</f>
        <v>288</v>
      </c>
    </row>
    <row r="8" spans="1:9" x14ac:dyDescent="0.25">
      <c r="A8" s="11">
        <f t="shared" ref="A8:A14" si="1">A7+1</f>
        <v>3</v>
      </c>
      <c r="B8" s="12" t="s">
        <v>13</v>
      </c>
      <c r="C8" s="15"/>
      <c r="D8" s="16"/>
      <c r="E8" s="16"/>
      <c r="F8" s="16"/>
      <c r="G8" s="16"/>
      <c r="H8" s="16"/>
      <c r="I8" s="6"/>
    </row>
    <row r="9" spans="1:9" x14ac:dyDescent="0.25">
      <c r="A9" s="11">
        <f t="shared" si="1"/>
        <v>4</v>
      </c>
      <c r="B9" s="12" t="s">
        <v>14</v>
      </c>
      <c r="C9" s="15"/>
      <c r="D9" s="16"/>
      <c r="E9" s="16"/>
      <c r="F9" s="16"/>
      <c r="G9" s="16"/>
      <c r="H9" s="16"/>
      <c r="I9" s="6"/>
    </row>
    <row r="10" spans="1:9" x14ac:dyDescent="0.25">
      <c r="A10" s="11">
        <f t="shared" si="1"/>
        <v>5</v>
      </c>
      <c r="B10" s="12" t="s">
        <v>15</v>
      </c>
      <c r="C10" s="15"/>
      <c r="D10" s="16">
        <v>10</v>
      </c>
      <c r="E10" s="16"/>
      <c r="F10" s="16"/>
      <c r="G10" s="16"/>
      <c r="H10" s="16"/>
      <c r="I10" s="6">
        <f t="shared" si="0"/>
        <v>10</v>
      </c>
    </row>
    <row r="11" spans="1:9" x14ac:dyDescent="0.25">
      <c r="A11" s="11">
        <f t="shared" si="1"/>
        <v>6</v>
      </c>
      <c r="B11" s="12" t="s">
        <v>16</v>
      </c>
      <c r="C11" s="15">
        <v>500</v>
      </c>
      <c r="D11" s="16">
        <v>74</v>
      </c>
      <c r="E11" s="16"/>
      <c r="F11" s="16">
        <v>29</v>
      </c>
      <c r="G11" s="16"/>
      <c r="H11" s="16"/>
      <c r="I11" s="6">
        <f>SUM(C11:F11)</f>
        <v>603</v>
      </c>
    </row>
    <row r="12" spans="1:9" x14ac:dyDescent="0.25">
      <c r="A12" s="11">
        <v>7</v>
      </c>
      <c r="B12" s="12" t="s">
        <v>31</v>
      </c>
      <c r="C12" s="15"/>
      <c r="D12" s="16"/>
      <c r="E12" s="16"/>
      <c r="F12" s="16"/>
      <c r="G12" s="16"/>
      <c r="H12" s="16"/>
      <c r="I12" s="7"/>
    </row>
    <row r="13" spans="1:9" x14ac:dyDescent="0.25">
      <c r="A13" s="11">
        <v>8</v>
      </c>
      <c r="B13" s="12" t="s">
        <v>17</v>
      </c>
      <c r="C13" s="15">
        <v>2131</v>
      </c>
      <c r="D13" s="16"/>
      <c r="E13" s="16">
        <v>121</v>
      </c>
      <c r="F13" s="16">
        <v>680</v>
      </c>
      <c r="G13" s="16">
        <v>5</v>
      </c>
      <c r="H13" s="16">
        <v>9</v>
      </c>
      <c r="I13" s="7">
        <f>C13+E13+F13</f>
        <v>2932</v>
      </c>
    </row>
    <row r="14" spans="1:9" x14ac:dyDescent="0.25">
      <c r="A14" s="11">
        <f t="shared" si="1"/>
        <v>9</v>
      </c>
      <c r="B14" s="12" t="s">
        <v>26</v>
      </c>
      <c r="C14" s="15"/>
      <c r="D14" s="16"/>
      <c r="E14" s="16"/>
      <c r="F14" s="16"/>
      <c r="G14" s="16"/>
      <c r="H14" s="16"/>
      <c r="I14" s="6"/>
    </row>
    <row r="15" spans="1:9" ht="15.75" thickBot="1" x14ac:dyDescent="0.3">
      <c r="A15" s="21" t="s">
        <v>18</v>
      </c>
      <c r="B15" s="22"/>
      <c r="C15" s="23">
        <f>SUM(C6:C14)</f>
        <v>3068</v>
      </c>
      <c r="D15" s="24">
        <f>SUM(D6:D14)</f>
        <v>135</v>
      </c>
      <c r="E15" s="24">
        <f>SUM(E6:E14)</f>
        <v>289</v>
      </c>
      <c r="F15" s="24">
        <f>SUM(F6:F14)</f>
        <v>1063</v>
      </c>
      <c r="G15" s="24">
        <f>SUM(G6:G14)</f>
        <v>5</v>
      </c>
      <c r="H15" s="24" t="s">
        <v>28</v>
      </c>
      <c r="I15" s="24">
        <f>SUM(I6:I14)</f>
        <v>4555</v>
      </c>
    </row>
    <row r="16" spans="1:9" x14ac:dyDescent="0.25">
      <c r="A16" s="13">
        <f>A14+1</f>
        <v>10</v>
      </c>
      <c r="B16" s="14" t="s">
        <v>19</v>
      </c>
      <c r="C16" s="15"/>
      <c r="D16" s="16"/>
      <c r="E16" s="16"/>
      <c r="F16" s="16"/>
      <c r="G16" s="16"/>
      <c r="H16" s="16"/>
      <c r="I16" s="8"/>
    </row>
    <row r="17" spans="1:9" x14ac:dyDescent="0.25">
      <c r="A17" s="11">
        <f>A16+1</f>
        <v>11</v>
      </c>
      <c r="B17" s="12" t="s">
        <v>20</v>
      </c>
      <c r="C17" s="15">
        <v>6</v>
      </c>
      <c r="D17" s="16"/>
      <c r="E17" s="16"/>
      <c r="F17" s="16"/>
      <c r="G17" s="16"/>
      <c r="H17" s="16"/>
      <c r="I17" s="9">
        <f t="shared" ref="I17:I22" si="2">SUM(C17,D17,E17,F17,)</f>
        <v>6</v>
      </c>
    </row>
    <row r="18" spans="1:9" x14ac:dyDescent="0.25">
      <c r="A18" s="11">
        <f t="shared" ref="A18:A23" si="3">A17+1</f>
        <v>12</v>
      </c>
      <c r="B18" s="12" t="s">
        <v>21</v>
      </c>
      <c r="C18" s="15">
        <v>80</v>
      </c>
      <c r="D18" s="16">
        <v>282</v>
      </c>
      <c r="E18" s="16">
        <v>19</v>
      </c>
      <c r="F18" s="16">
        <v>98</v>
      </c>
      <c r="G18" s="16">
        <v>9</v>
      </c>
      <c r="H18" s="16">
        <v>4</v>
      </c>
      <c r="I18" s="9">
        <f>SUM(C18,D18,E18,F18,)</f>
        <v>479</v>
      </c>
    </row>
    <row r="19" spans="1:9" x14ac:dyDescent="0.25">
      <c r="A19" s="11">
        <f t="shared" si="3"/>
        <v>13</v>
      </c>
      <c r="B19" s="12" t="s">
        <v>22</v>
      </c>
      <c r="C19" s="15"/>
      <c r="D19" s="16">
        <v>110</v>
      </c>
      <c r="E19" s="16">
        <v>15</v>
      </c>
      <c r="F19" s="16"/>
      <c r="G19" s="16"/>
      <c r="H19" s="16"/>
      <c r="I19" s="9">
        <f>SUM(C19,D19,E19,F19,)</f>
        <v>125</v>
      </c>
    </row>
    <row r="20" spans="1:9" x14ac:dyDescent="0.25">
      <c r="A20" s="11">
        <f t="shared" si="3"/>
        <v>14</v>
      </c>
      <c r="B20" s="12" t="s">
        <v>29</v>
      </c>
      <c r="C20" s="15"/>
      <c r="D20" s="16"/>
      <c r="E20" s="16"/>
      <c r="F20" s="16"/>
      <c r="G20" s="16"/>
      <c r="H20" s="16"/>
      <c r="I20" s="9"/>
    </row>
    <row r="21" spans="1:9" x14ac:dyDescent="0.25">
      <c r="A21" s="11">
        <f t="shared" si="3"/>
        <v>15</v>
      </c>
      <c r="B21" s="12" t="s">
        <v>23</v>
      </c>
      <c r="C21" s="15"/>
      <c r="D21" s="16"/>
      <c r="E21" s="16"/>
      <c r="F21" s="16"/>
      <c r="G21" s="16"/>
      <c r="H21" s="16"/>
      <c r="I21" s="9"/>
    </row>
    <row r="22" spans="1:9" x14ac:dyDescent="0.25">
      <c r="A22" s="11">
        <f t="shared" si="3"/>
        <v>16</v>
      </c>
      <c r="B22" s="12" t="s">
        <v>24</v>
      </c>
      <c r="C22" s="15">
        <v>62</v>
      </c>
      <c r="D22" s="16"/>
      <c r="E22" s="16">
        <v>26</v>
      </c>
      <c r="F22" s="16"/>
      <c r="G22" s="16"/>
      <c r="H22" s="16"/>
      <c r="I22" s="9">
        <f t="shared" si="2"/>
        <v>88</v>
      </c>
    </row>
    <row r="23" spans="1:9" ht="15.75" thickBot="1" x14ac:dyDescent="0.3">
      <c r="A23" s="11">
        <f t="shared" si="3"/>
        <v>17</v>
      </c>
      <c r="B23" s="12" t="s">
        <v>27</v>
      </c>
      <c r="C23" s="15"/>
      <c r="D23" s="16"/>
      <c r="E23" s="16"/>
      <c r="F23" s="16"/>
      <c r="G23" s="16"/>
      <c r="H23" s="16"/>
      <c r="I23" s="9"/>
    </row>
    <row r="24" spans="1:9" ht="15.75" thickBot="1" x14ac:dyDescent="0.3">
      <c r="A24" s="21" t="s">
        <v>25</v>
      </c>
      <c r="B24" s="22"/>
      <c r="C24" s="25">
        <f t="shared" ref="C24:I24" si="4">SUM(C16:C23)</f>
        <v>148</v>
      </c>
      <c r="D24" s="26">
        <f t="shared" si="4"/>
        <v>392</v>
      </c>
      <c r="E24" s="26">
        <f t="shared" si="4"/>
        <v>60</v>
      </c>
      <c r="F24" s="26">
        <f t="shared" si="4"/>
        <v>98</v>
      </c>
      <c r="G24" s="26">
        <f t="shared" si="4"/>
        <v>9</v>
      </c>
      <c r="H24" s="26">
        <f t="shared" si="4"/>
        <v>4</v>
      </c>
      <c r="I24" s="26">
        <f t="shared" si="4"/>
        <v>698</v>
      </c>
    </row>
  </sheetData>
  <mergeCells count="3">
    <mergeCell ref="I4:I5"/>
    <mergeCell ref="A4:B5"/>
    <mergeCell ref="A2:B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>VšZP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Guspan Igor, Ing., MBA</dc:creator>
  <cp:lastModifiedBy>Kartíková Zuzana</cp:lastModifiedBy>
  <cp:lastPrinted>2021-07-20T12:51:30Z</cp:lastPrinted>
  <dcterms:created xsi:type="dcterms:W3CDTF">2021-07-20T12:40:13Z</dcterms:created>
  <dcterms:modified xsi:type="dcterms:W3CDTF">2026-03-18T11:57:49Z</dcterms:modified>
</cp:coreProperties>
</file>